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02012024\"/>
    </mc:Choice>
  </mc:AlternateContent>
  <bookViews>
    <workbookView xWindow="0" yWindow="0" windowWidth="27315" windowHeight="11520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9" l="1"/>
  <c r="M3" i="9"/>
  <c r="L10" i="20" l="1"/>
  <c r="K10" i="20"/>
  <c r="J10" i="20"/>
  <c r="I10" i="20"/>
  <c r="F10" i="20"/>
  <c r="E10" i="20"/>
  <c r="D10" i="20"/>
  <c r="C10" i="20"/>
  <c r="L10" i="19"/>
  <c r="K10" i="19"/>
  <c r="J10" i="19"/>
  <c r="I10" i="19"/>
  <c r="F10" i="19"/>
  <c r="E10" i="19"/>
  <c r="D10" i="19"/>
  <c r="C10" i="19"/>
  <c r="L10" i="18"/>
  <c r="K10" i="18"/>
  <c r="J10" i="18"/>
  <c r="F10" i="18"/>
  <c r="E10" i="18"/>
  <c r="D10" i="18"/>
  <c r="C10" i="18"/>
  <c r="L14" i="20"/>
  <c r="L13" i="20"/>
  <c r="L12" i="20"/>
  <c r="L11" i="20"/>
  <c r="K14" i="20"/>
  <c r="K13" i="20"/>
  <c r="K12" i="20"/>
  <c r="K11" i="20"/>
  <c r="J14" i="20"/>
  <c r="J13" i="20"/>
  <c r="J12" i="20"/>
  <c r="J11" i="20"/>
  <c r="I14" i="20"/>
  <c r="I13" i="20"/>
  <c r="I12" i="20"/>
  <c r="I11" i="20"/>
  <c r="I9" i="20"/>
  <c r="F14" i="20"/>
  <c r="F13" i="20"/>
  <c r="F12" i="20"/>
  <c r="F11" i="20"/>
  <c r="E14" i="20"/>
  <c r="E13" i="20"/>
  <c r="E12" i="20"/>
  <c r="E11" i="20"/>
  <c r="D14" i="20"/>
  <c r="D13" i="20"/>
  <c r="D12" i="20"/>
  <c r="D11" i="20"/>
  <c r="C14" i="20"/>
  <c r="C13" i="20"/>
  <c r="C12" i="20"/>
  <c r="C11" i="20"/>
  <c r="C9" i="20"/>
  <c r="L14" i="19"/>
  <c r="L13" i="19"/>
  <c r="L12" i="19"/>
  <c r="L11" i="19"/>
  <c r="K14" i="19"/>
  <c r="K13" i="19"/>
  <c r="K12" i="19"/>
  <c r="K11" i="19"/>
  <c r="J14" i="19"/>
  <c r="J13" i="19"/>
  <c r="J12" i="19"/>
  <c r="J11" i="19"/>
  <c r="I14" i="19"/>
  <c r="I13" i="19"/>
  <c r="I12" i="19"/>
  <c r="I11" i="19"/>
  <c r="I9" i="19"/>
  <c r="F14" i="19"/>
  <c r="F13" i="19"/>
  <c r="F12" i="19"/>
  <c r="F11" i="19"/>
  <c r="E14" i="19"/>
  <c r="E13" i="19"/>
  <c r="E12" i="19"/>
  <c r="E11" i="19"/>
  <c r="D14" i="19"/>
  <c r="D13" i="19"/>
  <c r="D12" i="19"/>
  <c r="D11" i="19"/>
  <c r="C14" i="19"/>
  <c r="C13" i="19"/>
  <c r="C12" i="19"/>
  <c r="C11" i="19"/>
  <c r="C9" i="19"/>
  <c r="L14" i="18" l="1"/>
  <c r="L13" i="18"/>
  <c r="L12" i="18"/>
  <c r="L11" i="18"/>
  <c r="K14" i="18"/>
  <c r="K13" i="18"/>
  <c r="K12" i="18"/>
  <c r="K11" i="18"/>
  <c r="J14" i="18"/>
  <c r="J13" i="18"/>
  <c r="J12" i="18"/>
  <c r="J11" i="18"/>
  <c r="I14" i="18"/>
  <c r="I13" i="18"/>
  <c r="I12" i="18"/>
  <c r="I11" i="18" l="1"/>
  <c r="F14" i="18" l="1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I9" i="18"/>
  <c r="C9" i="18"/>
  <c r="L14" i="17"/>
  <c r="L13" i="17"/>
  <c r="L12" i="17"/>
  <c r="L11" i="17"/>
  <c r="K14" i="17"/>
  <c r="K13" i="17"/>
  <c r="K12" i="17"/>
  <c r="K11" i="17"/>
  <c r="J14" i="17"/>
  <c r="J13" i="17"/>
  <c r="J12" i="17"/>
  <c r="J11" i="17"/>
  <c r="I14" i="17"/>
  <c r="I13" i="17"/>
  <c r="I12" i="17"/>
  <c r="I11" i="17"/>
  <c r="I9" i="17"/>
  <c r="F14" i="17"/>
  <c r="F13" i="17"/>
  <c r="F12" i="17"/>
  <c r="F11" i="17"/>
  <c r="E14" i="17"/>
  <c r="E13" i="17"/>
  <c r="E12" i="17"/>
  <c r="E11" i="17"/>
  <c r="D14" i="17"/>
  <c r="D13" i="17"/>
  <c r="D12" i="17"/>
  <c r="D11" i="17"/>
  <c r="C14" i="17"/>
  <c r="C13" i="17"/>
  <c r="C12" i="17"/>
  <c r="C11" i="17"/>
  <c r="C9" i="17"/>
  <c r="Q9" i="9"/>
  <c r="Q8" i="9"/>
  <c r="Q7" i="9"/>
  <c r="Q6" i="9"/>
  <c r="P9" i="9"/>
  <c r="P8" i="9"/>
  <c r="P7" i="9"/>
  <c r="P6" i="9"/>
  <c r="O9" i="9"/>
  <c r="O8" i="9"/>
  <c r="O7" i="9"/>
  <c r="O6" i="9"/>
  <c r="N9" i="9"/>
  <c r="N8" i="9"/>
  <c r="N7" i="9"/>
  <c r="N6" i="9"/>
  <c r="N3" i="9"/>
  <c r="K9" i="9"/>
  <c r="K8" i="9"/>
  <c r="K7" i="9"/>
  <c r="K6" i="9"/>
  <c r="J9" i="9"/>
  <c r="J8" i="9"/>
  <c r="J7" i="9"/>
  <c r="J6" i="9"/>
  <c r="I9" i="9"/>
  <c r="I8" i="9"/>
  <c r="I7" i="9"/>
  <c r="I6" i="9"/>
  <c r="H9" i="9"/>
  <c r="H8" i="9"/>
  <c r="H7" i="9"/>
  <c r="H6" i="9"/>
  <c r="H3" i="9"/>
  <c r="L10" i="17" l="1"/>
  <c r="K10" i="17"/>
  <c r="J10" i="17"/>
  <c r="I10" i="17"/>
  <c r="F10" i="17"/>
  <c r="E10" i="17"/>
  <c r="D10" i="17"/>
  <c r="C10" i="17"/>
  <c r="K5" i="9"/>
  <c r="J5" i="9"/>
  <c r="I5" i="9"/>
  <c r="H5" i="9"/>
  <c r="I10" i="18" s="1"/>
  <c r="P5" i="9"/>
  <c r="O5" i="9"/>
  <c r="I15" i="18" l="1"/>
  <c r="J15" i="20" l="1"/>
  <c r="K15" i="20"/>
  <c r="L15" i="20"/>
  <c r="I15" i="20"/>
  <c r="F15" i="20"/>
  <c r="E15" i="20"/>
  <c r="D15" i="20"/>
  <c r="C15" i="20"/>
  <c r="L16" i="20" l="1"/>
  <c r="K16" i="20"/>
  <c r="J16" i="20"/>
  <c r="F16" i="20"/>
  <c r="E16" i="20"/>
  <c r="D16" i="20"/>
  <c r="E7" i="9" l="1"/>
  <c r="D7" i="9"/>
  <c r="L15" i="18"/>
  <c r="F15" i="18"/>
  <c r="K15" i="18"/>
  <c r="C15" i="18"/>
  <c r="D15" i="17"/>
  <c r="J15" i="18" l="1"/>
  <c r="J16" i="18" s="1"/>
  <c r="E15" i="18"/>
  <c r="D15" i="18"/>
  <c r="L15" i="17"/>
  <c r="I15" i="17"/>
  <c r="I17" i="20"/>
  <c r="L17" i="18" a="1"/>
  <c r="I17" i="18"/>
  <c r="L15" i="19"/>
  <c r="J15" i="17"/>
  <c r="K15" i="17"/>
  <c r="C16" i="18"/>
  <c r="C17" i="18"/>
  <c r="K15" i="19"/>
  <c r="I15" i="19"/>
  <c r="J15" i="19"/>
  <c r="I16" i="18"/>
  <c r="E15" i="19"/>
  <c r="F15" i="17"/>
  <c r="C15" i="17"/>
  <c r="E15" i="17"/>
  <c r="J16" i="19" l="1"/>
  <c r="K16" i="19"/>
  <c r="L16" i="19"/>
  <c r="K17" i="18"/>
  <c r="J17" i="18"/>
  <c r="I16" i="17"/>
  <c r="L16" i="17"/>
  <c r="K16" i="17"/>
  <c r="J16" i="17"/>
  <c r="C16" i="17"/>
  <c r="F16" i="17"/>
  <c r="D16" i="17"/>
  <c r="E16" i="17"/>
  <c r="E16" i="18"/>
  <c r="K16" i="18"/>
  <c r="L16" i="18"/>
  <c r="D17" i="18"/>
  <c r="D16" i="18"/>
  <c r="F16" i="18"/>
  <c r="L17" i="18"/>
  <c r="E17" i="18"/>
  <c r="F17" i="18" a="1"/>
  <c r="F17" i="18" s="1"/>
  <c r="J17" i="17"/>
  <c r="I17" i="17"/>
  <c r="K17" i="17"/>
  <c r="J17" i="20"/>
  <c r="I16" i="20"/>
  <c r="L17" i="20" a="1"/>
  <c r="L17" i="20" s="1"/>
  <c r="K17" i="20"/>
  <c r="I17" i="19"/>
  <c r="I16" i="19"/>
  <c r="L17" i="19" a="1"/>
  <c r="L17" i="19" s="1"/>
  <c r="K17" i="19"/>
  <c r="L17" i="17" a="1"/>
  <c r="L17" i="17" s="1"/>
  <c r="F15" i="19"/>
  <c r="D15" i="19"/>
  <c r="C15" i="19"/>
  <c r="C17" i="17"/>
  <c r="F17" i="17" a="1"/>
  <c r="F17" i="17" s="1"/>
  <c r="J17" i="19"/>
  <c r="D17" i="17"/>
  <c r="E17" i="17"/>
  <c r="E16" i="19" l="1"/>
  <c r="D16" i="19"/>
  <c r="F16" i="19"/>
  <c r="F17" i="20" a="1"/>
  <c r="F17" i="20" s="1"/>
  <c r="C17" i="20"/>
  <c r="C16" i="20"/>
  <c r="E17" i="20"/>
  <c r="D17" i="20"/>
  <c r="F17" i="19" a="1"/>
  <c r="F17" i="19" s="1"/>
  <c r="C17" i="19"/>
  <c r="C16" i="19"/>
  <c r="E17" i="19"/>
  <c r="D17" i="19"/>
  <c r="Q5" i="9" l="1"/>
  <c r="A3" i="9"/>
  <c r="J10" i="9" l="1"/>
  <c r="D6" i="9"/>
  <c r="N10" i="9"/>
  <c r="N12" i="9" s="1"/>
  <c r="E6" i="9"/>
  <c r="K10" i="9"/>
  <c r="E8" i="9"/>
  <c r="O10" i="9"/>
  <c r="P10" i="9"/>
  <c r="Q10" i="9"/>
  <c r="D8" i="9"/>
  <c r="D9" i="9"/>
  <c r="E9" i="9"/>
  <c r="N13" i="9" l="1"/>
  <c r="O12" i="9" s="1"/>
  <c r="E10" i="9"/>
  <c r="D10" i="9"/>
  <c r="N14" i="9" l="1"/>
  <c r="O13" i="9"/>
  <c r="P12" i="9" s="1"/>
  <c r="O14" i="9" l="1"/>
  <c r="P13" i="9"/>
  <c r="B3" i="9"/>
  <c r="P14" i="9" l="1"/>
  <c r="Q12" i="9"/>
  <c r="Q13" i="9"/>
  <c r="Q14" i="9" s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CI9" i="8"/>
  <c r="CI11" i="8" s="1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DW11" i="8"/>
  <c r="GE11" i="8"/>
  <c r="CN11" i="8"/>
  <c r="R11" i="8" l="1"/>
  <c r="R12" i="8" s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S11" i="8" l="1"/>
  <c r="S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N5" i="9"/>
  <c r="C8" i="9" l="1"/>
  <c r="B8" i="9"/>
  <c r="C7" i="9" l="1"/>
  <c r="C9" i="9"/>
  <c r="B9" i="9"/>
  <c r="B7" i="9"/>
  <c r="I10" i="9" l="1"/>
  <c r="C6" i="9"/>
  <c r="C10" i="9" s="1"/>
  <c r="H10" i="9"/>
  <c r="B6" i="9"/>
  <c r="B10" i="9" s="1"/>
  <c r="B12" i="9" l="1"/>
  <c r="B13" i="9"/>
  <c r="H13" i="9"/>
  <c r="H12" i="9"/>
  <c r="I12" i="9" l="1"/>
  <c r="H14" i="9"/>
  <c r="I13" i="9"/>
  <c r="C13" i="9"/>
  <c r="C12" i="9"/>
  <c r="B14" i="9"/>
  <c r="D12" i="9" l="1"/>
  <c r="C14" i="9"/>
  <c r="D13" i="9"/>
  <c r="J13" i="9"/>
  <c r="I14" i="9"/>
  <c r="J12" i="9"/>
  <c r="J14" i="9" l="1"/>
  <c r="K12" i="9"/>
  <c r="K13" i="9"/>
  <c r="K14" i="9" s="1"/>
  <c r="E12" i="9"/>
  <c r="E13" i="9"/>
  <c r="E14" i="9" s="1"/>
  <c r="D14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<sst xmlns="http://schemas.openxmlformats.org/spreadsheetml/2006/main" count="417" uniqueCount="67">
  <si>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</si>
  <si>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</si>
  <si>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</si>
  <si>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</si>
  <si>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</si>
  <si>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</si>
  <si>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</si>
  <si>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</si>
  <si>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</si>
  <si>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</si>
  <si>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</si>
  <si>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</si>
  <si>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</si>
  <si>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</si>
  <si>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</si>
  <si>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</si>
  <si>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</si>
  <si>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</si>
  <si>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</si>
  <si>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</si>
  <si>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</si>
  <si>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</si>
  <si>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</si>
  <si>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</si>
  <si>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</si>
  <si>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</si>
  <si>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</si>
  <si>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</si>
  <si>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</si>
  <si>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</si>
  <si>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</si>
  <si>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</si>
  <si>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</si>
  <si>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</si>
  <si>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</si>
  <si>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</si>
  <si>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</si>
  <si>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</si>
  <si>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</si>
  <si>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</si>
  <si>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</si>
  <si>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</si>
  <si>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</si>
  <si>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</si>
  <si>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</si>
  <si>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</si>
  <si>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</si>
  <si>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</si>
  <si>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</si>
  <si>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</si>
  <si>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</si>
  <si>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</si>
  <si>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</si>
  <si>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</si>
  <si>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</si>
  <si>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</si>
  <si>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</si>
  <si>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A.22-01-003</t>
  </si>
  <si>
    <t>2022 GRC - Test Year 2023/2024</t>
  </si>
  <si>
    <t>Cost of Capital</t>
  </si>
  <si>
    <t>None</t>
  </si>
  <si>
    <t>SAN GABRIEL VALLEY WATER COMPANY</t>
  </si>
  <si>
    <t>L.A. DIVISION</t>
  </si>
  <si>
    <t>FONTANA DIVISION</t>
  </si>
  <si>
    <t>A.23-05-001</t>
  </si>
  <si>
    <t>YE 2026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</si>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</sst>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5" fontId="0" fillId="0" borderId="0" xfId="2" applyNumberFormat="1" applyFont="1"/>
    <xf numFmtId="9" fontId="0" fillId="0" borderId="0" xfId="1" applyFon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0" xfId="0" quotePrefix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948.36</v>
          </cell>
          <cell r="H7">
            <v>798.24</v>
          </cell>
          <cell r="N7">
            <v>635.04</v>
          </cell>
          <cell r="T7">
            <v>500.64</v>
          </cell>
        </row>
        <row r="9">
          <cell r="B9">
            <v>18.96</v>
          </cell>
          <cell r="C9">
            <v>0</v>
          </cell>
          <cell r="D9">
            <v>0</v>
          </cell>
          <cell r="E9">
            <v>0</v>
          </cell>
          <cell r="H9">
            <v>18.96</v>
          </cell>
          <cell r="I9">
            <v>0</v>
          </cell>
          <cell r="J9">
            <v>0</v>
          </cell>
          <cell r="K9">
            <v>0</v>
          </cell>
          <cell r="N9">
            <v>9.48</v>
          </cell>
          <cell r="O9">
            <v>0</v>
          </cell>
          <cell r="P9">
            <v>0</v>
          </cell>
          <cell r="Q9">
            <v>0</v>
          </cell>
          <cell r="T9">
            <v>9.48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101.27999999999999</v>
          </cell>
          <cell r="D11">
            <v>13.440000000000005</v>
          </cell>
          <cell r="E11">
            <v>0</v>
          </cell>
          <cell r="H11">
            <v>0</v>
          </cell>
          <cell r="I11">
            <v>74.039999999999992</v>
          </cell>
          <cell r="J11">
            <v>13.440000000000005</v>
          </cell>
          <cell r="K11">
            <v>0</v>
          </cell>
          <cell r="N11">
            <v>0</v>
          </cell>
          <cell r="O11">
            <v>35.519999999999996</v>
          </cell>
          <cell r="P11">
            <v>14.159999999999997</v>
          </cell>
          <cell r="Q11">
            <v>0</v>
          </cell>
          <cell r="T11">
            <v>0</v>
          </cell>
          <cell r="U11">
            <v>22.560000000000002</v>
          </cell>
          <cell r="V11">
            <v>10.32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92613710</v>
          </cell>
        </row>
        <row r="6">
          <cell r="N6">
            <v>1731992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4402598</v>
          </cell>
          <cell r="P8">
            <v>3921500</v>
          </cell>
          <cell r="Q8">
            <v>0</v>
          </cell>
        </row>
        <row r="9">
          <cell r="N9">
            <v>0</v>
          </cell>
          <cell r="O9">
            <v>0</v>
          </cell>
          <cell r="P9">
            <v>0</v>
          </cell>
          <cell r="Q9">
            <v>0</v>
          </cell>
        </row>
      </sheetData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1044.3600000000001</v>
          </cell>
          <cell r="H7">
            <v>882.24</v>
          </cell>
          <cell r="N7">
            <v>564.59999999999991</v>
          </cell>
          <cell r="T7">
            <v>428.52</v>
          </cell>
        </row>
        <row r="9">
          <cell r="B9">
            <v>22.32</v>
          </cell>
          <cell r="C9">
            <v>-38.400000000000006</v>
          </cell>
          <cell r="D9">
            <v>38.400000000000006</v>
          </cell>
          <cell r="E9">
            <v>0</v>
          </cell>
          <cell r="H9">
            <v>22.32</v>
          </cell>
          <cell r="I9">
            <v>-38.400000000000006</v>
          </cell>
          <cell r="J9">
            <v>38.400000000000006</v>
          </cell>
          <cell r="K9">
            <v>0</v>
          </cell>
          <cell r="N9">
            <v>9</v>
          </cell>
          <cell r="O9">
            <v>-38.400000000000006</v>
          </cell>
          <cell r="P9">
            <v>38.400000000000006</v>
          </cell>
          <cell r="Q9">
            <v>0</v>
          </cell>
          <cell r="T9">
            <v>9</v>
          </cell>
          <cell r="U9">
            <v>-38.400000000000006</v>
          </cell>
          <cell r="V9">
            <v>38.400000000000006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74.159999999999982</v>
          </cell>
          <cell r="D11">
            <v>96.960000000000008</v>
          </cell>
          <cell r="E11">
            <v>0</v>
          </cell>
          <cell r="H11">
            <v>0</v>
          </cell>
          <cell r="I11">
            <v>38.4</v>
          </cell>
          <cell r="J11">
            <v>105.24000000000001</v>
          </cell>
          <cell r="K11">
            <v>0</v>
          </cell>
          <cell r="N11">
            <v>0</v>
          </cell>
          <cell r="O11">
            <v>9.240000000000002</v>
          </cell>
          <cell r="P11">
            <v>65.64</v>
          </cell>
          <cell r="Q11">
            <v>0</v>
          </cell>
          <cell r="T11">
            <v>0</v>
          </cell>
          <cell r="U11">
            <v>-10.199999999999999</v>
          </cell>
          <cell r="V11">
            <v>65.400000000000006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93583900</v>
          </cell>
        </row>
        <row r="5">
          <cell r="N5">
            <v>1927236</v>
          </cell>
          <cell r="O5">
            <v>0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913464</v>
          </cell>
          <cell r="P7">
            <v>4671400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topLeftCell="B1" zoomScale="130" zoomScaleNormal="130" workbookViewId="0">
      <selection activeCell="S30" sqref="S3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  <col min="20" max="20" width="13.710937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189856800</v>
      </c>
    </row>
    <row r="6" spans="1:17" x14ac:dyDescent="0.25">
      <c r="B6" s="24" t="s">
        <v>14</v>
      </c>
      <c r="C6" t="s">
        <v>15</v>
      </c>
      <c r="Q6" s="23">
        <f>Q5*0.01</f>
        <v>1898568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57</v>
      </c>
      <c r="D9" s="26" t="s">
        <v>58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7199000</v>
      </c>
    </row>
    <row r="10" spans="1:17" x14ac:dyDescent="0.25">
      <c r="B10" s="29" t="s">
        <v>17</v>
      </c>
      <c r="C10" s="53" t="s">
        <v>64</v>
      </c>
      <c r="D10" s="53" t="s">
        <v>59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5">
        <v>4490000</v>
      </c>
    </row>
    <row r="11" spans="1:17" x14ac:dyDescent="0.25">
      <c r="B11" s="29" t="s">
        <v>18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x14ac:dyDescent="0.25">
      <c r="B12" s="29" t="s">
        <v>19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x14ac:dyDescent="0.25">
      <c r="B13" s="29" t="s">
        <v>20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x14ac:dyDescent="0.25">
      <c r="B14" s="29" t="s">
        <v>21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6" spans="1:17" x14ac:dyDescent="0.25">
      <c r="A16">
        <v>3</v>
      </c>
      <c r="B16" s="28" t="s">
        <v>22</v>
      </c>
    </row>
    <row r="17" spans="1:20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20" x14ac:dyDescent="0.25">
      <c r="B18" s="29" t="s">
        <v>17</v>
      </c>
    </row>
    <row r="20" spans="1:20" x14ac:dyDescent="0.25">
      <c r="A20">
        <v>4</v>
      </c>
      <c r="B20" t="s">
        <v>23</v>
      </c>
    </row>
    <row r="21" spans="1:20" x14ac:dyDescent="0.25">
      <c r="B21" s="25" t="s">
        <v>14</v>
      </c>
      <c r="C21" s="26" t="s">
        <v>60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20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20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20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20" x14ac:dyDescent="0.25">
      <c r="B25" s="29" t="s">
        <v>20</v>
      </c>
    </row>
    <row r="27" spans="1:20" ht="15" customHeight="1" x14ac:dyDescent="0.25">
      <c r="A27">
        <v>5</v>
      </c>
      <c r="B27" s="62" t="s">
        <v>24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</row>
    <row r="28" spans="1:20" x14ac:dyDescent="0.25">
      <c r="B28" s="29" t="s">
        <v>14</v>
      </c>
      <c r="C28" s="29" t="s">
        <v>25</v>
      </c>
      <c r="Q28" s="23">
        <v>186197600</v>
      </c>
    </row>
    <row r="29" spans="1:20" x14ac:dyDescent="0.25">
      <c r="B29" s="29" t="s">
        <v>17</v>
      </c>
      <c r="C29" s="29" t="s">
        <v>26</v>
      </c>
      <c r="Q29" s="23">
        <v>189856800</v>
      </c>
    </row>
    <row r="30" spans="1:20" x14ac:dyDescent="0.25">
      <c r="B30" s="29" t="s">
        <v>18</v>
      </c>
      <c r="C30" s="29" t="s">
        <v>27</v>
      </c>
      <c r="Q30" s="23">
        <v>195172000</v>
      </c>
      <c r="S30" s="23"/>
      <c r="T30" s="23"/>
    </row>
    <row r="31" spans="1:20" x14ac:dyDescent="0.25">
      <c r="B31" s="29" t="s">
        <v>19</v>
      </c>
      <c r="C31" s="29" t="s">
        <v>65</v>
      </c>
      <c r="Q31" s="23">
        <v>203765800</v>
      </c>
      <c r="S31" s="60"/>
    </row>
    <row r="32" spans="1:20" x14ac:dyDescent="0.25">
      <c r="S32" s="61"/>
    </row>
    <row r="33" spans="19:19" x14ac:dyDescent="0.25">
      <c r="S33" s="56"/>
    </row>
    <row r="34" spans="19:19" x14ac:dyDescent="0.25">
      <c r="S34" s="56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6" t="s">
        <v>28</v>
      </c>
      <c r="B2" s="66"/>
      <c r="C2" s="66"/>
      <c r="D2" s="66"/>
      <c r="F2" s="66" t="s">
        <v>29</v>
      </c>
      <c r="G2" s="66"/>
      <c r="H2" s="66"/>
      <c r="I2" s="66"/>
      <c r="K2" s="66" t="s">
        <v>30</v>
      </c>
      <c r="L2" s="66"/>
      <c r="M2" s="66"/>
      <c r="N2" s="66"/>
      <c r="P2" s="66" t="s">
        <v>31</v>
      </c>
      <c r="Q2" s="66"/>
      <c r="R2" s="66"/>
      <c r="S2" s="66"/>
      <c r="U2" s="66" t="s">
        <v>32</v>
      </c>
      <c r="V2" s="66"/>
      <c r="W2" s="66"/>
      <c r="X2" s="66"/>
      <c r="Z2" s="66" t="s">
        <v>33</v>
      </c>
      <c r="AA2" s="66"/>
      <c r="AB2" s="66"/>
      <c r="AC2" s="66"/>
      <c r="AE2" s="66" t="s">
        <v>33</v>
      </c>
      <c r="AF2" s="66"/>
      <c r="AG2" s="66"/>
      <c r="AH2" s="66"/>
      <c r="AJ2" s="66" t="s">
        <v>33</v>
      </c>
      <c r="AK2" s="66"/>
      <c r="AL2" s="66"/>
      <c r="AM2" s="66"/>
      <c r="AO2" s="66" t="s">
        <v>33</v>
      </c>
      <c r="AP2" s="66"/>
      <c r="AQ2" s="66"/>
      <c r="AR2" s="66"/>
      <c r="AT2" s="66" t="s">
        <v>33</v>
      </c>
      <c r="AU2" s="66"/>
      <c r="AV2" s="66"/>
      <c r="AW2" s="66"/>
      <c r="AY2" s="66" t="s">
        <v>33</v>
      </c>
      <c r="AZ2" s="66"/>
      <c r="BA2" s="66"/>
      <c r="BB2" s="66"/>
      <c r="BD2" s="66" t="s">
        <v>33</v>
      </c>
      <c r="BE2" s="66"/>
      <c r="BF2" s="66"/>
      <c r="BG2" s="66"/>
      <c r="BI2" s="66" t="s">
        <v>33</v>
      </c>
      <c r="BJ2" s="66"/>
      <c r="BK2" s="66"/>
      <c r="BL2" s="66"/>
      <c r="BN2" s="66" t="s">
        <v>33</v>
      </c>
      <c r="BO2" s="66"/>
      <c r="BP2" s="66"/>
      <c r="BQ2" s="66"/>
      <c r="BS2" s="66" t="s">
        <v>33</v>
      </c>
      <c r="BT2" s="66"/>
      <c r="BU2" s="66"/>
      <c r="BV2" s="66"/>
      <c r="BX2" s="66" t="s">
        <v>33</v>
      </c>
      <c r="BY2" s="66"/>
      <c r="BZ2" s="66"/>
      <c r="CA2" s="66"/>
      <c r="CC2" s="66" t="s">
        <v>33</v>
      </c>
      <c r="CD2" s="66"/>
      <c r="CE2" s="66"/>
      <c r="CF2" s="66"/>
      <c r="CH2" s="66" t="s">
        <v>33</v>
      </c>
      <c r="CI2" s="66"/>
      <c r="CJ2" s="66"/>
      <c r="CK2" s="66"/>
      <c r="CM2" s="66" t="s">
        <v>33</v>
      </c>
      <c r="CN2" s="66"/>
      <c r="CO2" s="66"/>
      <c r="CP2" s="66"/>
      <c r="CR2" s="66" t="s">
        <v>33</v>
      </c>
      <c r="CS2" s="66"/>
      <c r="CT2" s="66"/>
      <c r="CU2" s="66"/>
      <c r="CW2" s="66" t="s">
        <v>33</v>
      </c>
      <c r="CX2" s="66"/>
      <c r="CY2" s="66"/>
      <c r="CZ2" s="66"/>
      <c r="DB2" s="66" t="s">
        <v>33</v>
      </c>
      <c r="DC2" s="66"/>
      <c r="DD2" s="66"/>
      <c r="DE2" s="66"/>
      <c r="DG2" s="66" t="s">
        <v>33</v>
      </c>
      <c r="DH2" s="66"/>
      <c r="DI2" s="66"/>
      <c r="DJ2" s="66"/>
      <c r="DL2" s="66" t="s">
        <v>33</v>
      </c>
      <c r="DM2" s="66"/>
      <c r="DN2" s="66"/>
      <c r="DO2" s="66"/>
      <c r="DQ2" s="66" t="s">
        <v>33</v>
      </c>
      <c r="DR2" s="66"/>
      <c r="DS2" s="66"/>
      <c r="DT2" s="66"/>
      <c r="DV2" s="66" t="s">
        <v>33</v>
      </c>
      <c r="DW2" s="66"/>
      <c r="DX2" s="66"/>
      <c r="DY2" s="66"/>
      <c r="EA2" s="66" t="s">
        <v>33</v>
      </c>
      <c r="EB2" s="66"/>
      <c r="EC2" s="66"/>
      <c r="ED2" s="66"/>
      <c r="EF2" s="66" t="s">
        <v>33</v>
      </c>
      <c r="EG2" s="66"/>
      <c r="EH2" s="66"/>
      <c r="EI2" s="66"/>
      <c r="EK2" s="66" t="s">
        <v>33</v>
      </c>
      <c r="EL2" s="66"/>
      <c r="EM2" s="66"/>
      <c r="EN2" s="66"/>
      <c r="EP2" s="66" t="s">
        <v>33</v>
      </c>
      <c r="EQ2" s="66"/>
      <c r="ER2" s="66"/>
      <c r="ES2" s="66"/>
      <c r="EU2" s="66" t="s">
        <v>33</v>
      </c>
      <c r="EV2" s="66"/>
      <c r="EW2" s="66"/>
      <c r="EX2" s="66"/>
      <c r="EZ2" s="66" t="s">
        <v>33</v>
      </c>
      <c r="FA2" s="66"/>
      <c r="FB2" s="66"/>
      <c r="FC2" s="66"/>
      <c r="FE2" s="66" t="s">
        <v>33</v>
      </c>
      <c r="FF2" s="66"/>
      <c r="FG2" s="66"/>
      <c r="FH2" s="66"/>
      <c r="FJ2" s="66" t="s">
        <v>33</v>
      </c>
      <c r="FK2" s="66"/>
      <c r="FL2" s="66"/>
      <c r="FM2" s="66"/>
      <c r="FO2" s="66" t="s">
        <v>33</v>
      </c>
      <c r="FP2" s="66"/>
      <c r="FQ2" s="66"/>
      <c r="FR2" s="66"/>
      <c r="FT2" s="66" t="s">
        <v>33</v>
      </c>
      <c r="FU2" s="66"/>
      <c r="FV2" s="66"/>
      <c r="FW2" s="66"/>
      <c r="FY2" s="66" t="s">
        <v>33</v>
      </c>
      <c r="FZ2" s="66"/>
      <c r="GA2" s="66"/>
      <c r="GB2" s="66"/>
      <c r="GD2" s="66" t="s">
        <v>33</v>
      </c>
      <c r="GE2" s="66"/>
      <c r="GF2" s="66"/>
      <c r="GG2" s="66"/>
      <c r="GI2" s="66" t="s">
        <v>33</v>
      </c>
      <c r="GJ2" s="66"/>
      <c r="GK2" s="66"/>
      <c r="GL2" s="66"/>
      <c r="GN2" s="66" t="s">
        <v>33</v>
      </c>
      <c r="GO2" s="66"/>
      <c r="GP2" s="66"/>
      <c r="GQ2" s="66"/>
      <c r="GS2" s="66" t="s">
        <v>33</v>
      </c>
      <c r="GT2" s="66"/>
      <c r="GU2" s="66"/>
      <c r="GV2" s="66"/>
      <c r="GX2" s="66" t="s">
        <v>33</v>
      </c>
      <c r="GY2" s="66"/>
      <c r="GZ2" s="66"/>
      <c r="HA2" s="66"/>
      <c r="HC2" s="66" t="s">
        <v>33</v>
      </c>
      <c r="HD2" s="66"/>
      <c r="HE2" s="66"/>
      <c r="HF2" s="66"/>
      <c r="HH2" s="66" t="s">
        <v>33</v>
      </c>
      <c r="HI2" s="66"/>
      <c r="HJ2" s="66"/>
      <c r="HK2" s="66"/>
      <c r="HM2" s="66" t="s">
        <v>33</v>
      </c>
      <c r="HN2" s="66"/>
      <c r="HO2" s="66"/>
      <c r="HP2" s="66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4" t="s">
        <v>34</v>
      </c>
      <c r="C4" s="64"/>
      <c r="D4" s="65"/>
      <c r="F4" s="3"/>
      <c r="G4" s="64" t="s">
        <v>34</v>
      </c>
      <c r="H4" s="64"/>
      <c r="I4" s="65"/>
      <c r="K4" s="3"/>
      <c r="L4" s="64" t="s">
        <v>34</v>
      </c>
      <c r="M4" s="64"/>
      <c r="N4" s="65"/>
      <c r="P4" s="3"/>
      <c r="Q4" s="64" t="s">
        <v>34</v>
      </c>
      <c r="R4" s="64"/>
      <c r="S4" s="65"/>
      <c r="U4" s="3"/>
      <c r="V4" s="64" t="s">
        <v>34</v>
      </c>
      <c r="W4" s="64"/>
      <c r="X4" s="65"/>
      <c r="Z4" s="3"/>
      <c r="AA4" s="64" t="s">
        <v>34</v>
      </c>
      <c r="AB4" s="64"/>
      <c r="AC4" s="65"/>
      <c r="AE4" s="3"/>
      <c r="AF4" s="64" t="s">
        <v>34</v>
      </c>
      <c r="AG4" s="64"/>
      <c r="AH4" s="65"/>
      <c r="AJ4" s="3"/>
      <c r="AK4" s="64" t="s">
        <v>34</v>
      </c>
      <c r="AL4" s="64"/>
      <c r="AM4" s="65"/>
      <c r="AO4" s="3"/>
      <c r="AP4" s="64" t="s">
        <v>34</v>
      </c>
      <c r="AQ4" s="64"/>
      <c r="AR4" s="65"/>
      <c r="AT4" s="3"/>
      <c r="AU4" s="64" t="s">
        <v>34</v>
      </c>
      <c r="AV4" s="64"/>
      <c r="AW4" s="65"/>
      <c r="AY4" s="3"/>
      <c r="AZ4" s="64" t="s">
        <v>34</v>
      </c>
      <c r="BA4" s="64"/>
      <c r="BB4" s="65"/>
      <c r="BD4" s="3"/>
      <c r="BE4" s="64" t="s">
        <v>34</v>
      </c>
      <c r="BF4" s="64"/>
      <c r="BG4" s="65"/>
      <c r="BI4" s="3"/>
      <c r="BJ4" s="64" t="s">
        <v>34</v>
      </c>
      <c r="BK4" s="64"/>
      <c r="BL4" s="65"/>
      <c r="BN4" s="3"/>
      <c r="BO4" s="64" t="s">
        <v>34</v>
      </c>
      <c r="BP4" s="64"/>
      <c r="BQ4" s="65"/>
      <c r="BS4" s="3"/>
      <c r="BT4" s="64" t="s">
        <v>34</v>
      </c>
      <c r="BU4" s="64"/>
      <c r="BV4" s="65"/>
      <c r="BX4" s="3"/>
      <c r="BY4" s="64" t="s">
        <v>34</v>
      </c>
      <c r="BZ4" s="64"/>
      <c r="CA4" s="65"/>
      <c r="CC4" s="3"/>
      <c r="CD4" s="64" t="s">
        <v>34</v>
      </c>
      <c r="CE4" s="64"/>
      <c r="CF4" s="65"/>
      <c r="CH4" s="3"/>
      <c r="CI4" s="64" t="s">
        <v>34</v>
      </c>
      <c r="CJ4" s="64"/>
      <c r="CK4" s="65"/>
      <c r="CM4" s="3"/>
      <c r="CN4" s="64" t="s">
        <v>34</v>
      </c>
      <c r="CO4" s="64"/>
      <c r="CP4" s="65"/>
      <c r="CR4" s="3"/>
      <c r="CS4" s="64" t="s">
        <v>34</v>
      </c>
      <c r="CT4" s="64"/>
      <c r="CU4" s="65"/>
      <c r="CW4" s="3"/>
      <c r="CX4" s="64" t="s">
        <v>34</v>
      </c>
      <c r="CY4" s="64"/>
      <c r="CZ4" s="65"/>
      <c r="DB4" s="3"/>
      <c r="DC4" s="64" t="s">
        <v>34</v>
      </c>
      <c r="DD4" s="64"/>
      <c r="DE4" s="65"/>
      <c r="DG4" s="3"/>
      <c r="DH4" s="64" t="s">
        <v>34</v>
      </c>
      <c r="DI4" s="64"/>
      <c r="DJ4" s="65"/>
      <c r="DL4" s="3"/>
      <c r="DM4" s="64" t="s">
        <v>34</v>
      </c>
      <c r="DN4" s="64"/>
      <c r="DO4" s="65"/>
      <c r="DQ4" s="3"/>
      <c r="DR4" s="64" t="s">
        <v>34</v>
      </c>
      <c r="DS4" s="64"/>
      <c r="DT4" s="65"/>
      <c r="DV4" s="3"/>
      <c r="DW4" s="64" t="s">
        <v>34</v>
      </c>
      <c r="DX4" s="64"/>
      <c r="DY4" s="65"/>
      <c r="EA4" s="3"/>
      <c r="EB4" s="64" t="s">
        <v>34</v>
      </c>
      <c r="EC4" s="64"/>
      <c r="ED4" s="65"/>
      <c r="EF4" s="3"/>
      <c r="EG4" s="64" t="s">
        <v>34</v>
      </c>
      <c r="EH4" s="64"/>
      <c r="EI4" s="65"/>
      <c r="EK4" s="3"/>
      <c r="EL4" s="64" t="s">
        <v>34</v>
      </c>
      <c r="EM4" s="64"/>
      <c r="EN4" s="65"/>
      <c r="EP4" s="3"/>
      <c r="EQ4" s="64" t="s">
        <v>34</v>
      </c>
      <c r="ER4" s="64"/>
      <c r="ES4" s="65"/>
      <c r="EU4" s="3"/>
      <c r="EV4" s="64" t="s">
        <v>34</v>
      </c>
      <c r="EW4" s="64"/>
      <c r="EX4" s="65"/>
      <c r="EZ4" s="3"/>
      <c r="FA4" s="64" t="s">
        <v>34</v>
      </c>
      <c r="FB4" s="64"/>
      <c r="FC4" s="65"/>
      <c r="FE4" s="3"/>
      <c r="FF4" s="64" t="s">
        <v>34</v>
      </c>
      <c r="FG4" s="64"/>
      <c r="FH4" s="65"/>
      <c r="FJ4" s="3"/>
      <c r="FK4" s="64" t="s">
        <v>34</v>
      </c>
      <c r="FL4" s="64"/>
      <c r="FM4" s="65"/>
      <c r="FO4" s="3"/>
      <c r="FP4" s="64" t="s">
        <v>34</v>
      </c>
      <c r="FQ4" s="64"/>
      <c r="FR4" s="65"/>
      <c r="FT4" s="3"/>
      <c r="FU4" s="64" t="s">
        <v>34</v>
      </c>
      <c r="FV4" s="64"/>
      <c r="FW4" s="65"/>
      <c r="FY4" s="3"/>
      <c r="FZ4" s="64" t="s">
        <v>34</v>
      </c>
      <c r="GA4" s="64"/>
      <c r="GB4" s="65"/>
      <c r="GD4" s="3"/>
      <c r="GE4" s="64" t="s">
        <v>34</v>
      </c>
      <c r="GF4" s="64"/>
      <c r="GG4" s="65"/>
      <c r="GI4" s="3"/>
      <c r="GJ4" s="64" t="s">
        <v>34</v>
      </c>
      <c r="GK4" s="64"/>
      <c r="GL4" s="65"/>
      <c r="GN4" s="3"/>
      <c r="GO4" s="64" t="s">
        <v>34</v>
      </c>
      <c r="GP4" s="64"/>
      <c r="GQ4" s="65"/>
      <c r="GS4" s="3"/>
      <c r="GT4" s="64" t="s">
        <v>34</v>
      </c>
      <c r="GU4" s="64"/>
      <c r="GV4" s="65"/>
      <c r="GX4" s="3"/>
      <c r="GY4" s="64" t="s">
        <v>34</v>
      </c>
      <c r="GZ4" s="64"/>
      <c r="HA4" s="65"/>
      <c r="HC4" s="3"/>
      <c r="HD4" s="64" t="s">
        <v>34</v>
      </c>
      <c r="HE4" s="64"/>
      <c r="HF4" s="65"/>
      <c r="HH4" s="3"/>
      <c r="HI4" s="64" t="s">
        <v>34</v>
      </c>
      <c r="HJ4" s="64"/>
      <c r="HK4" s="65"/>
      <c r="HM4" s="3"/>
      <c r="HN4" s="64" t="s">
        <v>34</v>
      </c>
      <c r="HO4" s="64"/>
      <c r="HP4" s="65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I8" sqref="I8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6" t="s">
        <v>28</v>
      </c>
      <c r="B2" s="66"/>
      <c r="C2" s="66"/>
      <c r="D2" s="66"/>
      <c r="E2" s="66"/>
      <c r="G2" s="66" t="s">
        <v>62</v>
      </c>
      <c r="H2" s="66"/>
      <c r="I2" s="66"/>
      <c r="J2" s="66"/>
      <c r="K2" s="66"/>
      <c r="M2" s="66" t="s">
        <v>63</v>
      </c>
      <c r="N2" s="66"/>
      <c r="O2" s="66"/>
      <c r="P2" s="66"/>
      <c r="Q2" s="66"/>
    </row>
    <row r="3" spans="1:263" s="20" customFormat="1" ht="57.95" customHeight="1" x14ac:dyDescent="0.25">
      <c r="A3" s="16" t="str">
        <f>+G3</f>
        <v>Current Auth 2023</v>
      </c>
      <c r="B3" s="17">
        <f>H3+N3+T3+Z3+AF3+AL3+AS3+AY3+BE3+BK3+BQ3+BW3+CC3+CI3+CO3+CU3+DA3+DG3+DM3+DS3+DY3+EE3+EK3+EQ3+EW3+FC3+FI3+FO3+FU3+GA3+GG3+GM3+GS3+GY3+HE3+HK3+HQ3+HW3+IC3+II3+IO3+IU3+JA3</f>
        <v>186197610</v>
      </c>
      <c r="C3" s="18"/>
      <c r="D3" s="18"/>
      <c r="E3" s="19"/>
      <c r="G3" s="16" t="str">
        <f>CONCATENATE("Current Auth"," ",'[19]Rev Req''t_yrs 1-3'!$E$3)</f>
        <v>Current Auth 2023</v>
      </c>
      <c r="H3" s="17">
        <f>'[19]Rev Req''t_yrs 1-3'!$E$4</f>
        <v>92613710</v>
      </c>
      <c r="I3" s="18"/>
      <c r="J3" s="18"/>
      <c r="K3" s="19"/>
      <c r="M3" s="16" t="str">
        <f>CONCATENATE("Current Auth"," ",'[20]Rev Req''t_yrs 1-3'!$E$3)</f>
        <v>Current Auth 2023</v>
      </c>
      <c r="N3" s="17">
        <f>'[20]Rev Req''t_yrs 1-3'!$E$4</f>
        <v>93583900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4" t="s">
        <v>34</v>
      </c>
      <c r="C4" s="64"/>
      <c r="D4" s="64"/>
      <c r="E4" s="65"/>
      <c r="G4" s="3"/>
      <c r="H4" s="64" t="s">
        <v>34</v>
      </c>
      <c r="I4" s="64"/>
      <c r="J4" s="64"/>
      <c r="K4" s="65"/>
      <c r="M4" s="3"/>
      <c r="N4" s="64" t="s">
        <v>34</v>
      </c>
      <c r="O4" s="64"/>
      <c r="P4" s="64"/>
      <c r="Q4" s="65"/>
    </row>
    <row r="5" spans="1:263" x14ac:dyDescent="0.25">
      <c r="A5" s="4"/>
      <c r="B5" s="30">
        <v>2023</v>
      </c>
      <c r="C5" s="30">
        <v>2024</v>
      </c>
      <c r="D5" s="30">
        <v>2025</v>
      </c>
      <c r="E5" s="31">
        <v>2026</v>
      </c>
      <c r="G5" s="4"/>
      <c r="H5" s="30">
        <f>+B5</f>
        <v>2023</v>
      </c>
      <c r="I5" s="57">
        <f t="shared" ref="I5:K5" si="0">+C5</f>
        <v>2024</v>
      </c>
      <c r="J5" s="57">
        <f t="shared" si="0"/>
        <v>2025</v>
      </c>
      <c r="K5" s="58">
        <f t="shared" si="0"/>
        <v>2026</v>
      </c>
      <c r="M5" s="4"/>
      <c r="N5" s="57">
        <f>+B5</f>
        <v>2023</v>
      </c>
      <c r="O5" s="57">
        <f t="shared" ref="O5:Q5" si="1">+C5</f>
        <v>2024</v>
      </c>
      <c r="P5" s="57">
        <f t="shared" si="1"/>
        <v>2025</v>
      </c>
      <c r="Q5" s="58">
        <f t="shared" si="1"/>
        <v>2026</v>
      </c>
    </row>
    <row r="6" spans="1:263" x14ac:dyDescent="0.25">
      <c r="A6" s="5" t="s">
        <v>54</v>
      </c>
      <c r="B6" s="9">
        <f t="shared" ref="B6:E9" si="2">H6+N6+T6+Z6+AF6+AL6+AR6+AX6+BD6+BJ6+BP6+BV6+CB6+CH6+CN6+CT6+CZ6+DF6+DL6+DR6+DX6+ED6+EJ6+EP6+EV6+FB6+FH6+FN6+FT6+FZ6+GF6+GL6+GR6+GX6+HD6+HJ6+HP6+HV6+IB6+IH6+IN6+IT6+IZ6</f>
        <v>3659228</v>
      </c>
      <c r="C6" s="9">
        <f t="shared" si="2"/>
        <v>0</v>
      </c>
      <c r="D6" s="9">
        <f t="shared" si="2"/>
        <v>0</v>
      </c>
      <c r="E6" s="10">
        <f t="shared" si="2"/>
        <v>0</v>
      </c>
      <c r="G6" s="5" t="s">
        <v>54</v>
      </c>
      <c r="H6" s="9">
        <f>'[19]Rev Req''t_yrs 1-3'!N6</f>
        <v>1731992</v>
      </c>
      <c r="I6" s="9">
        <f>'[19]Rev Req''t_yrs 1-3'!O6</f>
        <v>0</v>
      </c>
      <c r="J6" s="9">
        <f>'[19]Rev Req''t_yrs 1-3'!P6</f>
        <v>0</v>
      </c>
      <c r="K6" s="10">
        <f>'[19]Rev Req''t_yrs 1-3'!Q6</f>
        <v>0</v>
      </c>
      <c r="M6" s="5" t="s">
        <v>54</v>
      </c>
      <c r="N6" s="9">
        <f>+'[20]Rev Req''t_yrs 1-3'!N5</f>
        <v>1927236</v>
      </c>
      <c r="O6" s="9">
        <f>+'[20]Rev Req''t_yrs 1-3'!O5</f>
        <v>0</v>
      </c>
      <c r="P6" s="9">
        <f>+'[20]Rev Req''t_yrs 1-3'!P5</f>
        <v>0</v>
      </c>
      <c r="Q6" s="10">
        <f>+'[20]Rev Req''t_yrs 1-3'!Q5</f>
        <v>0</v>
      </c>
    </row>
    <row r="7" spans="1:263" x14ac:dyDescent="0.25">
      <c r="A7" s="5" t="s">
        <v>55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55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0</v>
      </c>
      <c r="K7" s="10">
        <f>'[19]Rev Req''t_yrs 1-3'!Q7</f>
        <v>0</v>
      </c>
      <c r="M7" s="5" t="s">
        <v>55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0</v>
      </c>
      <c r="Q7" s="10">
        <f>+'[20]Rev Req''t_yrs 1-3'!Q6</f>
        <v>0</v>
      </c>
    </row>
    <row r="8" spans="1:263" ht="14.45" customHeight="1" x14ac:dyDescent="0.25">
      <c r="A8" s="5" t="s">
        <v>56</v>
      </c>
      <c r="B8" s="9">
        <f t="shared" si="2"/>
        <v>0</v>
      </c>
      <c r="C8" s="9">
        <f t="shared" si="2"/>
        <v>5316062</v>
      </c>
      <c r="D8" s="9">
        <f t="shared" si="2"/>
        <v>8592900</v>
      </c>
      <c r="E8" s="10">
        <f t="shared" si="2"/>
        <v>0</v>
      </c>
      <c r="G8" s="5" t="s">
        <v>56</v>
      </c>
      <c r="H8" s="9">
        <f>'[19]Rev Req''t_yrs 1-3'!N8</f>
        <v>0</v>
      </c>
      <c r="I8" s="9">
        <f>'[19]Rev Req''t_yrs 1-3'!O8</f>
        <v>4402598</v>
      </c>
      <c r="J8" s="9">
        <f>'[19]Rev Req''t_yrs 1-3'!P8</f>
        <v>3921500</v>
      </c>
      <c r="K8" s="10">
        <f>'[19]Rev Req''t_yrs 1-3'!Q8</f>
        <v>0</v>
      </c>
      <c r="M8" s="5" t="s">
        <v>56</v>
      </c>
      <c r="N8" s="9">
        <f>+'[20]Rev Req''t_yrs 1-3'!N7</f>
        <v>0</v>
      </c>
      <c r="O8" s="9">
        <f>+'[20]Rev Req''t_yrs 1-3'!O7</f>
        <v>913464</v>
      </c>
      <c r="P8" s="9">
        <f>+'[20]Rev Req''t_yrs 1-3'!P7</f>
        <v>4671400</v>
      </c>
      <c r="Q8" s="10">
        <f>+'[20]Rev Req''t_yrs 1-3'!Q7</f>
        <v>0</v>
      </c>
    </row>
    <row r="9" spans="1:263" ht="14.45" customHeight="1" x14ac:dyDescent="0.25">
      <c r="A9" s="5" t="s">
        <v>38</v>
      </c>
      <c r="B9" s="9">
        <f t="shared" si="2"/>
        <v>0</v>
      </c>
      <c r="C9" s="9">
        <f t="shared" si="2"/>
        <v>0</v>
      </c>
      <c r="D9" s="9">
        <f t="shared" si="2"/>
        <v>0</v>
      </c>
      <c r="E9" s="10">
        <f t="shared" si="2"/>
        <v>0</v>
      </c>
      <c r="G9" s="5" t="s">
        <v>38</v>
      </c>
      <c r="H9" s="9">
        <f>'[19]Rev Req''t_yrs 1-3'!N9</f>
        <v>0</v>
      </c>
      <c r="I9" s="9">
        <f>'[19]Rev Req''t_yrs 1-3'!O9</f>
        <v>0</v>
      </c>
      <c r="J9" s="9">
        <f>'[19]Rev Req''t_yrs 1-3'!P9</f>
        <v>0</v>
      </c>
      <c r="K9" s="10">
        <f>'[19]Rev Req''t_yrs 1-3'!Q9</f>
        <v>0</v>
      </c>
      <c r="M9" s="5" t="s">
        <v>38</v>
      </c>
      <c r="N9" s="9">
        <f>+'[20]Rev Req''t_yrs 1-3'!N8</f>
        <v>0</v>
      </c>
      <c r="O9" s="9">
        <f>+'[20]Rev Req''t_yrs 1-3'!O8</f>
        <v>0</v>
      </c>
      <c r="P9" s="9">
        <f>+'[20]Rev Req''t_yrs 1-3'!P8</f>
        <v>0</v>
      </c>
      <c r="Q9" s="10">
        <f>+'[20]Rev Req''t_yrs 1-3'!Q8</f>
        <v>0</v>
      </c>
    </row>
    <row r="10" spans="1:263" ht="29.45" customHeight="1" thickBot="1" x14ac:dyDescent="0.3">
      <c r="A10" s="6" t="s">
        <v>35</v>
      </c>
      <c r="B10" s="11">
        <f>SUM(B6:B9)</f>
        <v>3659228</v>
      </c>
      <c r="C10" s="11">
        <f>SUM(C6:C9)</f>
        <v>5316062</v>
      </c>
      <c r="D10" s="11">
        <f>SUM(D6:D9)</f>
        <v>8592900</v>
      </c>
      <c r="E10" s="12">
        <f>SUM(E6:E9)</f>
        <v>0</v>
      </c>
      <c r="G10" s="6" t="s">
        <v>35</v>
      </c>
      <c r="H10" s="11">
        <f>SUM(H6:H9)</f>
        <v>1731992</v>
      </c>
      <c r="I10" s="11">
        <f>SUM(I6:I9)</f>
        <v>4402598</v>
      </c>
      <c r="J10" s="11">
        <f>SUM(J6:J9)</f>
        <v>3921500</v>
      </c>
      <c r="K10" s="12">
        <f>SUM(K6:K9)</f>
        <v>0</v>
      </c>
      <c r="M10" s="6" t="s">
        <v>35</v>
      </c>
      <c r="N10" s="11">
        <f>SUM(N6:N9)</f>
        <v>1927236</v>
      </c>
      <c r="O10" s="11">
        <f>SUM(O6:O9)</f>
        <v>913464</v>
      </c>
      <c r="P10" s="11">
        <f>SUM(P6:P9)</f>
        <v>4671400</v>
      </c>
      <c r="Q10" s="12">
        <f>SUM(Q6:Q9)</f>
        <v>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37</v>
      </c>
      <c r="B12" s="32">
        <f>B10/B3</f>
        <v>1.9652389737977841E-2</v>
      </c>
      <c r="C12" s="33">
        <f>+C10/B13</f>
        <v>2.8000371522041254E-2</v>
      </c>
      <c r="D12" s="33">
        <f>+D10/C13</f>
        <v>4.4027116469550848E-2</v>
      </c>
      <c r="E12" s="34">
        <f>+E10/D13</f>
        <v>0</v>
      </c>
      <c r="G12" s="7" t="s">
        <v>37</v>
      </c>
      <c r="H12" s="32">
        <f>H10/H3</f>
        <v>1.8701248443669948E-2</v>
      </c>
      <c r="I12" s="33">
        <f>+I10/H13</f>
        <v>4.6664531681581002E-2</v>
      </c>
      <c r="J12" s="33">
        <f>+J10/I13</f>
        <v>3.9712076055992862E-2</v>
      </c>
      <c r="K12" s="34">
        <f>+K10/J13</f>
        <v>0</v>
      </c>
      <c r="M12" s="7" t="s">
        <v>37</v>
      </c>
      <c r="N12" s="32">
        <f>N10/N3</f>
        <v>2.0593670492467187E-2</v>
      </c>
      <c r="O12" s="33">
        <f>+O10/N13</f>
        <v>9.5639528358242958E-3</v>
      </c>
      <c r="P12" s="33">
        <f>+P10/O13</f>
        <v>4.8446143411536059E-2</v>
      </c>
      <c r="Q12" s="34">
        <f>+Q10/P13</f>
        <v>0</v>
      </c>
    </row>
    <row r="13" spans="1:263" ht="30.95" customHeight="1" x14ac:dyDescent="0.25">
      <c r="A13" s="7" t="s">
        <v>36</v>
      </c>
      <c r="B13" s="9">
        <f>B3+B10</f>
        <v>189856838</v>
      </c>
      <c r="C13" s="9">
        <f>B13+C10</f>
        <v>195172900</v>
      </c>
      <c r="D13" s="9">
        <f>C13+D10</f>
        <v>203765800</v>
      </c>
      <c r="E13" s="10">
        <f>D13+E10</f>
        <v>203765800</v>
      </c>
      <c r="G13" s="7" t="s">
        <v>36</v>
      </c>
      <c r="H13" s="9">
        <f>H3+H10</f>
        <v>94345702</v>
      </c>
      <c r="I13" s="9">
        <f>H13+I10</f>
        <v>98748300</v>
      </c>
      <c r="J13" s="9">
        <f>I13+J10</f>
        <v>102669800</v>
      </c>
      <c r="K13" s="10">
        <f>J13+K10</f>
        <v>102669800</v>
      </c>
      <c r="M13" s="7" t="s">
        <v>36</v>
      </c>
      <c r="N13" s="9">
        <f>N3+N10</f>
        <v>95511136</v>
      </c>
      <c r="O13" s="9">
        <f>N13+O10</f>
        <v>96424600</v>
      </c>
      <c r="P13" s="9">
        <f>O13+P10</f>
        <v>101096000</v>
      </c>
      <c r="Q13" s="10">
        <f>P13+Q10</f>
        <v>101096000</v>
      </c>
    </row>
    <row r="14" spans="1:263" ht="29.45" customHeight="1" thickBot="1" x14ac:dyDescent="0.3">
      <c r="A14" s="8" t="s">
        <v>42</v>
      </c>
      <c r="B14" s="14">
        <f>(B13-B3)/B3</f>
        <v>1.9652389737977841E-2</v>
      </c>
      <c r="C14" s="14">
        <f>(C13-B3)/B3</f>
        <v>4.8203035473978424E-2</v>
      </c>
      <c r="D14" s="14">
        <f>(D13-B3)/B3</f>
        <v>9.4352392600528009E-2</v>
      </c>
      <c r="E14" s="15">
        <f>(E13-B3)/B3</f>
        <v>9.4352392600528009E-2</v>
      </c>
      <c r="G14" s="8" t="s">
        <v>42</v>
      </c>
      <c r="H14" s="35">
        <f>(H13-H3)/H3</f>
        <v>1.8701248443669948E-2</v>
      </c>
      <c r="I14" s="35">
        <f>+(I13-H3)/H3</f>
        <v>6.623846512573571E-2</v>
      </c>
      <c r="J14" s="35">
        <f>(J13-H3)/H3</f>
        <v>0.10858100814663402</v>
      </c>
      <c r="K14" s="36">
        <f>(K13-H3)/H3</f>
        <v>0.10858100814663402</v>
      </c>
      <c r="M14" s="8" t="s">
        <v>42</v>
      </c>
      <c r="N14" s="35">
        <f>(N13-N3)/N3</f>
        <v>2.0593670492467187E-2</v>
      </c>
      <c r="O14" s="35">
        <f>(O13-N3)/N3</f>
        <v>3.0354580221597947E-2</v>
      </c>
      <c r="P14" s="35">
        <f>(P13-N3)/N3</f>
        <v>8.0271285979746518E-2</v>
      </c>
      <c r="Q14" s="36">
        <f>(Q13-N3)/N3</f>
        <v>8.0271285979746518E-2</v>
      </c>
    </row>
    <row r="16" spans="1:263" x14ac:dyDescent="0.25">
      <c r="C16" s="59"/>
      <c r="D16" s="59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H9" sqref="H9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61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6" t="s">
        <v>62</v>
      </c>
      <c r="C7" s="66"/>
      <c r="D7" s="66"/>
      <c r="E7" s="66"/>
      <c r="F7" s="66"/>
      <c r="H7" s="66" t="s">
        <v>63</v>
      </c>
      <c r="I7" s="66"/>
      <c r="J7" s="66"/>
      <c r="K7" s="66"/>
      <c r="L7" s="66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7" t="s">
        <v>66</v>
      </c>
      <c r="C9" s="39">
        <f>[19]Summary!$B$7</f>
        <v>948.36</v>
      </c>
      <c r="D9" s="39"/>
      <c r="E9" s="39"/>
      <c r="H9" s="67" t="s">
        <v>66</v>
      </c>
      <c r="I9" s="39">
        <f>[20]Summary!$B$7</f>
        <v>1044.3600000000001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45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45">
        <f>+'Rev Req''t_Base'!E5</f>
        <v>2026</v>
      </c>
    </row>
    <row r="11" spans="2:12" x14ac:dyDescent="0.25">
      <c r="B11" s="5" t="s">
        <v>54</v>
      </c>
      <c r="C11" s="39">
        <f>[19]Summary!$B9</f>
        <v>18.96</v>
      </c>
      <c r="D11" s="39">
        <f>[19]Summary!$C9</f>
        <v>0</v>
      </c>
      <c r="E11" s="39">
        <f>[19]Summary!$D9</f>
        <v>0</v>
      </c>
      <c r="F11" s="41">
        <f>[19]Summary!$E9</f>
        <v>0</v>
      </c>
      <c r="H11" s="5" t="s">
        <v>54</v>
      </c>
      <c r="I11" s="39">
        <f>[20]Summary!$B9</f>
        <v>22.32</v>
      </c>
      <c r="J11" s="39">
        <f>[20]Summary!$C9</f>
        <v>-38.400000000000006</v>
      </c>
      <c r="K11" s="39">
        <f>[20]Summary!$D9</f>
        <v>38.400000000000006</v>
      </c>
      <c r="L11" s="41">
        <f>[20]Summary!$E9</f>
        <v>0</v>
      </c>
    </row>
    <row r="12" spans="2:12" x14ac:dyDescent="0.25">
      <c r="B12" s="5" t="s">
        <v>55</v>
      </c>
      <c r="C12" s="39">
        <f>[19]Summary!$B10</f>
        <v>0</v>
      </c>
      <c r="D12" s="39">
        <f>[19]Summary!$C10</f>
        <v>0</v>
      </c>
      <c r="E12" s="39">
        <f>[19]Summary!$D10</f>
        <v>0</v>
      </c>
      <c r="F12" s="41">
        <f>[19]Summary!$E10</f>
        <v>0</v>
      </c>
      <c r="H12" s="5" t="s">
        <v>55</v>
      </c>
      <c r="I12" s="39">
        <f>[20]Summary!$B10</f>
        <v>0</v>
      </c>
      <c r="J12" s="39">
        <f>[20]Summary!$C10</f>
        <v>0</v>
      </c>
      <c r="K12" s="39">
        <f>[20]Summary!$D10</f>
        <v>0</v>
      </c>
      <c r="L12" s="41">
        <f>[20]Summary!$E10</f>
        <v>0</v>
      </c>
    </row>
    <row r="13" spans="2:12" x14ac:dyDescent="0.25">
      <c r="B13" s="5" t="s">
        <v>56</v>
      </c>
      <c r="C13" s="39">
        <f>[19]Summary!$B11</f>
        <v>0</v>
      </c>
      <c r="D13" s="39">
        <f>[19]Summary!$C11</f>
        <v>101.27999999999999</v>
      </c>
      <c r="E13" s="39">
        <f>[19]Summary!$D11</f>
        <v>13.440000000000005</v>
      </c>
      <c r="F13" s="41">
        <f>[19]Summary!$E11</f>
        <v>0</v>
      </c>
      <c r="H13" s="5" t="s">
        <v>56</v>
      </c>
      <c r="I13" s="39">
        <f>[20]Summary!$B11</f>
        <v>0</v>
      </c>
      <c r="J13" s="39">
        <f>[20]Summary!$C11</f>
        <v>74.159999999999982</v>
      </c>
      <c r="K13" s="39">
        <f>[20]Summary!$D11</f>
        <v>96.960000000000008</v>
      </c>
      <c r="L13" s="41">
        <f>[20]Summary!$E11</f>
        <v>0</v>
      </c>
    </row>
    <row r="14" spans="2:12" x14ac:dyDescent="0.25">
      <c r="B14" s="5" t="s">
        <v>38</v>
      </c>
      <c r="C14" s="39">
        <f>[19]Summary!$B12</f>
        <v>0</v>
      </c>
      <c r="D14" s="39">
        <f>[19]Summary!$C12</f>
        <v>0</v>
      </c>
      <c r="E14" s="39">
        <f>[19]Summary!$D12</f>
        <v>0</v>
      </c>
      <c r="F14" s="52">
        <f>[19]Summary!$E12</f>
        <v>0</v>
      </c>
      <c r="H14" s="5" t="s">
        <v>38</v>
      </c>
      <c r="I14" s="39">
        <f>[20]Summary!$B12</f>
        <v>0</v>
      </c>
      <c r="J14" s="39">
        <f>[20]Summary!$C12</f>
        <v>0</v>
      </c>
      <c r="K14" s="39">
        <f>[20]Summary!$D12</f>
        <v>0</v>
      </c>
      <c r="L14" s="52">
        <f>[20]Summary!$E12</f>
        <v>0</v>
      </c>
    </row>
    <row r="15" spans="2:12" ht="15.75" thickBot="1" x14ac:dyDescent="0.3">
      <c r="B15" s="42" t="s">
        <v>50</v>
      </c>
      <c r="C15" s="43">
        <f>SUM(C11:C14)</f>
        <v>18.96</v>
      </c>
      <c r="D15" s="43">
        <f>SUM(D11:D14)</f>
        <v>101.27999999999999</v>
      </c>
      <c r="E15" s="43">
        <f>SUM(E11:E14)</f>
        <v>13.440000000000005</v>
      </c>
      <c r="F15" s="44">
        <f>SUM(F11:F14)</f>
        <v>0</v>
      </c>
      <c r="H15" s="42" t="s">
        <v>50</v>
      </c>
      <c r="I15" s="43">
        <f>SUM(I11:I14)</f>
        <v>22.32</v>
      </c>
      <c r="J15" s="43">
        <f>SUM(J11:J14)</f>
        <v>35.759999999999977</v>
      </c>
      <c r="K15" s="43">
        <f>SUM(K11:K14)</f>
        <v>135.36000000000001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1.9992407946349489E-2</v>
      </c>
      <c r="D16" s="47">
        <f>+D15/(C15+C9)</f>
        <v>0.10470164991936483</v>
      </c>
      <c r="E16" s="47">
        <f>+E15/(D15+C15+C9)</f>
        <v>1.2577203818079736E-2</v>
      </c>
      <c r="F16" s="48">
        <f>+F15/(E15+D15+C15+C9)</f>
        <v>0</v>
      </c>
      <c r="H16" s="46" t="s">
        <v>37</v>
      </c>
      <c r="I16" s="47">
        <f>(I15/I9)</f>
        <v>2.1371940710099964E-2</v>
      </c>
      <c r="J16" s="47">
        <f>+J15/(I15+I9)</f>
        <v>3.3524580942738191E-2</v>
      </c>
      <c r="K16" s="47">
        <f>+K15/(J15+I15+I9)</f>
        <v>0.12278219222814847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1.9992407946349489E-2</v>
      </c>
      <c r="D17" s="49">
        <f>SUM(C15:D15)/C9</f>
        <v>0.12678729596355812</v>
      </c>
      <c r="E17" s="49">
        <f>SUM(C15:E15)/C9</f>
        <v>0.14095912944451472</v>
      </c>
      <c r="F17" s="50" cm="1">
        <f t="array" ref="F17">SUM(C15:F15/C9)</f>
        <v>0.14095912944451475</v>
      </c>
      <c r="H17" s="8" t="s">
        <v>42</v>
      </c>
      <c r="I17" s="49">
        <f>I15/I9</f>
        <v>2.1371940710099964E-2</v>
      </c>
      <c r="J17" s="49">
        <f>SUM(I15:J15)/I9</f>
        <v>5.56130070090773E-2</v>
      </c>
      <c r="K17" s="49">
        <f>SUM(I15:K15)/I9</f>
        <v>0.18522348615419967</v>
      </c>
      <c r="L17" s="50" cm="1">
        <f t="array" ref="L17">SUM(I15:L15/I9)</f>
        <v>0.18522348615419965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5" topLeftCell="F1" activePane="topRight" state="frozen"/>
      <selection activeCell="H30" sqref="H30"/>
      <selection pane="topRight" activeCell="H9" sqref="H9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61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6" t="s">
        <v>62</v>
      </c>
      <c r="C7" s="66"/>
      <c r="D7" s="66"/>
      <c r="E7" s="66"/>
      <c r="F7" s="66"/>
      <c r="G7" s="54"/>
      <c r="H7" s="66" t="s">
        <v>63</v>
      </c>
      <c r="I7" s="66"/>
      <c r="J7" s="66"/>
      <c r="K7" s="66"/>
      <c r="L7" s="66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7" t="s">
        <v>66</v>
      </c>
      <c r="C9" s="39">
        <f>+[19]Summary!$H$7</f>
        <v>798.24</v>
      </c>
      <c r="D9" s="39"/>
      <c r="E9" s="39"/>
      <c r="H9" s="67" t="s">
        <v>66</v>
      </c>
      <c r="I9" s="39">
        <f>+[20]Summary!$H$7</f>
        <v>882.24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Req''t_Base'!H5</f>
        <v>2023</v>
      </c>
      <c r="J10" s="45">
        <f>+'Rev Req''t_Base'!I5</f>
        <v>2024</v>
      </c>
      <c r="K10" s="45">
        <f>+'Rev Req''t_Base'!J5</f>
        <v>2025</v>
      </c>
      <c r="L10" s="51">
        <f>+'Rev Req''t_Base'!K5</f>
        <v>2026</v>
      </c>
    </row>
    <row r="11" spans="2:12" x14ac:dyDescent="0.25">
      <c r="B11" s="5" t="s">
        <v>54</v>
      </c>
      <c r="C11" s="39">
        <f>[19]Summary!$H9</f>
        <v>18.96</v>
      </c>
      <c r="D11" s="39">
        <f>[19]Summary!$I9</f>
        <v>0</v>
      </c>
      <c r="E11" s="39">
        <f>[19]Summary!$J9</f>
        <v>0</v>
      </c>
      <c r="F11" s="41">
        <f>[19]Summary!$K9</f>
        <v>0</v>
      </c>
      <c r="H11" s="5" t="s">
        <v>54</v>
      </c>
      <c r="I11" s="39">
        <f>[20]Summary!$H9</f>
        <v>22.32</v>
      </c>
      <c r="J11" s="39">
        <f>[20]Summary!$I9</f>
        <v>-38.400000000000006</v>
      </c>
      <c r="K11" s="39">
        <f>[20]Summary!$J9</f>
        <v>38.400000000000006</v>
      </c>
      <c r="L11" s="41">
        <f>[20]Summary!$K9</f>
        <v>0</v>
      </c>
    </row>
    <row r="12" spans="2:12" x14ac:dyDescent="0.25">
      <c r="B12" s="5" t="s">
        <v>55</v>
      </c>
      <c r="C12" s="39">
        <f>[19]Summary!$H10</f>
        <v>0</v>
      </c>
      <c r="D12" s="39">
        <f>[19]Summary!$I10</f>
        <v>0</v>
      </c>
      <c r="E12" s="39">
        <f>[19]Summary!$J10</f>
        <v>0</v>
      </c>
      <c r="F12" s="41">
        <f>[19]Summary!$K10</f>
        <v>0</v>
      </c>
      <c r="H12" s="5" t="s">
        <v>55</v>
      </c>
      <c r="I12" s="39">
        <f>[20]Summary!$H10</f>
        <v>0</v>
      </c>
      <c r="J12" s="39">
        <f>[20]Summary!$I10</f>
        <v>0</v>
      </c>
      <c r="K12" s="39">
        <f>[20]Summary!$J10</f>
        <v>0</v>
      </c>
      <c r="L12" s="41">
        <f>[20]Summary!$K10</f>
        <v>0</v>
      </c>
    </row>
    <row r="13" spans="2:12" x14ac:dyDescent="0.25">
      <c r="B13" s="5" t="s">
        <v>56</v>
      </c>
      <c r="C13" s="39">
        <f>[19]Summary!$H11</f>
        <v>0</v>
      </c>
      <c r="D13" s="39">
        <f>[19]Summary!$I11</f>
        <v>74.039999999999992</v>
      </c>
      <c r="E13" s="39">
        <f>[19]Summary!$J11</f>
        <v>13.440000000000005</v>
      </c>
      <c r="F13" s="41">
        <f>[19]Summary!$K11</f>
        <v>0</v>
      </c>
      <c r="H13" s="5" t="s">
        <v>56</v>
      </c>
      <c r="I13" s="39">
        <f>[20]Summary!$H11</f>
        <v>0</v>
      </c>
      <c r="J13" s="39">
        <f>[20]Summary!$I11</f>
        <v>38.4</v>
      </c>
      <c r="K13" s="39">
        <f>[20]Summary!$J11</f>
        <v>105.24000000000001</v>
      </c>
      <c r="L13" s="41">
        <f>[20]Summary!$K11</f>
        <v>0</v>
      </c>
    </row>
    <row r="14" spans="2:12" x14ac:dyDescent="0.25">
      <c r="B14" s="5" t="s">
        <v>38</v>
      </c>
      <c r="C14" s="39">
        <f>[19]Summary!$H12</f>
        <v>0</v>
      </c>
      <c r="D14" s="39">
        <f>[19]Summary!$I12</f>
        <v>0</v>
      </c>
      <c r="E14" s="39">
        <f>[19]Summary!$J12</f>
        <v>0</v>
      </c>
      <c r="F14" s="52">
        <f>[19]Summary!$K12</f>
        <v>0</v>
      </c>
      <c r="H14" s="5" t="s">
        <v>38</v>
      </c>
      <c r="I14" s="39">
        <f>[20]Summary!$H12</f>
        <v>0</v>
      </c>
      <c r="J14" s="39">
        <f>[20]Summary!$I12</f>
        <v>0</v>
      </c>
      <c r="K14" s="39">
        <f>[20]Summary!$J12</f>
        <v>0</v>
      </c>
      <c r="L14" s="52">
        <f>[20]Summary!$K12</f>
        <v>0</v>
      </c>
    </row>
    <row r="15" spans="2:12" ht="15.75" thickBot="1" x14ac:dyDescent="0.3">
      <c r="B15" s="42" t="s">
        <v>50</v>
      </c>
      <c r="C15" s="43">
        <f>SUM(C11:C14)</f>
        <v>18.96</v>
      </c>
      <c r="D15" s="43">
        <f>SUM(D11:D14)</f>
        <v>74.039999999999992</v>
      </c>
      <c r="E15" s="43">
        <f>SUM(E11:E14)</f>
        <v>13.440000000000005</v>
      </c>
      <c r="F15" s="44">
        <f>SUM(F11:F14)</f>
        <v>0</v>
      </c>
      <c r="H15" s="42" t="s">
        <v>50</v>
      </c>
      <c r="I15" s="43">
        <f>SUM(I11:I14)</f>
        <v>22.32</v>
      </c>
      <c r="J15" s="43">
        <f>SUM(J11:J14)</f>
        <v>-7.1054273576010019E-15</v>
      </c>
      <c r="K15" s="43">
        <f>SUM(K11:K14)</f>
        <v>143.64000000000001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2.3752254960914012E-2</v>
      </c>
      <c r="D16" s="47">
        <f>+D15/(C15+$C$9)</f>
        <v>9.0602055800293665E-2</v>
      </c>
      <c r="E16" s="47">
        <f>+E15/(D15+C15+$C$9)</f>
        <v>1.5080113100848261E-2</v>
      </c>
      <c r="F16" s="48">
        <f>+F15/(E15+D15+C15+C9)</f>
        <v>0</v>
      </c>
      <c r="H16" s="46" t="s">
        <v>37</v>
      </c>
      <c r="I16" s="47">
        <f>(I15/I9)</f>
        <v>2.5299238302502719E-2</v>
      </c>
      <c r="J16" s="47">
        <f>+J15/(I15+$I$9)</f>
        <v>-7.855120011498409E-18</v>
      </c>
      <c r="K16" s="47">
        <f>+K15/(J15+I15+$I$9)</f>
        <v>0.1587954364552932</v>
      </c>
      <c r="L16" s="48">
        <f>+L15/(K15+J15+I15+$I$9)</f>
        <v>0</v>
      </c>
    </row>
    <row r="17" spans="2:12" ht="45.75" thickBot="1" x14ac:dyDescent="0.3">
      <c r="B17" s="8" t="s">
        <v>42</v>
      </c>
      <c r="C17" s="49">
        <f>C15/C9</f>
        <v>2.3752254960914012E-2</v>
      </c>
      <c r="D17" s="49">
        <f>SUM(C15:D15)/C9</f>
        <v>0.11650631389055922</v>
      </c>
      <c r="E17" s="49">
        <f>SUM(C15:E15)/C9</f>
        <v>0.13334335538184006</v>
      </c>
      <c r="F17" s="50" cm="1">
        <f t="array" ref="F17">SUM(C15:F15/C9)</f>
        <v>0.13334335538184006</v>
      </c>
      <c r="H17" s="8" t="s">
        <v>42</v>
      </c>
      <c r="I17" s="49">
        <f>I15/I9</f>
        <v>2.5299238302502719E-2</v>
      </c>
      <c r="J17" s="49">
        <f>SUM(I15:J15)/I9</f>
        <v>2.5299238302502712E-2</v>
      </c>
      <c r="K17" s="49">
        <f>SUM(I15:K15)/I9</f>
        <v>0.18811207834602831</v>
      </c>
      <c r="L17" s="50" cm="1">
        <f t="array" ref="L17">SUM(I15:L15/I9)</f>
        <v>0.18811207834602831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H9" sqref="H9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61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6" t="s">
        <v>62</v>
      </c>
      <c r="C7" s="66"/>
      <c r="D7" s="66"/>
      <c r="E7" s="66"/>
      <c r="F7" s="66"/>
      <c r="G7" s="54"/>
      <c r="H7" s="66" t="s">
        <v>63</v>
      </c>
      <c r="I7" s="66"/>
      <c r="J7" s="66"/>
      <c r="K7" s="66"/>
      <c r="L7" s="66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7" t="s">
        <v>66</v>
      </c>
      <c r="C9" s="39">
        <f>+[19]Summary!$N$7</f>
        <v>635.04</v>
      </c>
      <c r="D9" s="39"/>
      <c r="E9" s="39"/>
      <c r="H9" s="67" t="s">
        <v>66</v>
      </c>
      <c r="I9" s="39">
        <f>+[20]Summary!$N$7</f>
        <v>564.59999999999991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[19]Summary!$N9</f>
        <v>9.48</v>
      </c>
      <c r="D11" s="39">
        <f>[19]Summary!$O9</f>
        <v>0</v>
      </c>
      <c r="E11" s="39">
        <f>[19]Summary!$P9</f>
        <v>0</v>
      </c>
      <c r="F11" s="41">
        <f>[19]Summary!$Q9</f>
        <v>0</v>
      </c>
      <c r="H11" s="5" t="s">
        <v>54</v>
      </c>
      <c r="I11" s="39">
        <f>[20]Summary!$N9</f>
        <v>9</v>
      </c>
      <c r="J11" s="39">
        <f>[20]Summary!$O9</f>
        <v>-38.400000000000006</v>
      </c>
      <c r="K11" s="39">
        <f>[20]Summary!$P9</f>
        <v>38.400000000000006</v>
      </c>
      <c r="L11" s="41">
        <f>[20]Summary!$Q9</f>
        <v>0</v>
      </c>
    </row>
    <row r="12" spans="2:12" x14ac:dyDescent="0.25">
      <c r="B12" s="5" t="s">
        <v>55</v>
      </c>
      <c r="C12" s="39">
        <f>[19]Summary!$N10</f>
        <v>0</v>
      </c>
      <c r="D12" s="39">
        <f>[19]Summary!$O10</f>
        <v>0</v>
      </c>
      <c r="E12" s="39">
        <f>[19]Summary!$P10</f>
        <v>0</v>
      </c>
      <c r="F12" s="41">
        <f>[19]Summary!$Q10</f>
        <v>0</v>
      </c>
      <c r="H12" s="5" t="s">
        <v>55</v>
      </c>
      <c r="I12" s="39">
        <f>[20]Summary!$N10</f>
        <v>0</v>
      </c>
      <c r="J12" s="39">
        <f>[20]Summary!$O10</f>
        <v>0</v>
      </c>
      <c r="K12" s="39">
        <f>[20]Summary!$P10</f>
        <v>0</v>
      </c>
      <c r="L12" s="41">
        <f>[20]Summary!$Q10</f>
        <v>0</v>
      </c>
    </row>
    <row r="13" spans="2:12" x14ac:dyDescent="0.25">
      <c r="B13" s="5" t="s">
        <v>56</v>
      </c>
      <c r="C13" s="39">
        <f>[19]Summary!$N11</f>
        <v>0</v>
      </c>
      <c r="D13" s="39">
        <f>[19]Summary!$O11</f>
        <v>35.519999999999996</v>
      </c>
      <c r="E13" s="39">
        <f>[19]Summary!$P11</f>
        <v>14.159999999999997</v>
      </c>
      <c r="F13" s="41">
        <f>[19]Summary!$Q11</f>
        <v>0</v>
      </c>
      <c r="H13" s="5" t="s">
        <v>56</v>
      </c>
      <c r="I13" s="39">
        <f>[20]Summary!$N11</f>
        <v>0</v>
      </c>
      <c r="J13" s="39">
        <f>[20]Summary!$O11</f>
        <v>9.240000000000002</v>
      </c>
      <c r="K13" s="39">
        <f>[20]Summary!$P11</f>
        <v>65.64</v>
      </c>
      <c r="L13" s="41">
        <f>[20]Summary!$Q11</f>
        <v>0</v>
      </c>
    </row>
    <row r="14" spans="2:12" x14ac:dyDescent="0.25">
      <c r="B14" s="5" t="s">
        <v>38</v>
      </c>
      <c r="C14" s="39">
        <f>[19]Summary!$N12</f>
        <v>0</v>
      </c>
      <c r="D14" s="39">
        <f>[19]Summary!$O12</f>
        <v>0</v>
      </c>
      <c r="E14" s="39">
        <f>[19]Summary!$P12</f>
        <v>0</v>
      </c>
      <c r="F14" s="52">
        <f>[19]Summary!$Q12</f>
        <v>0</v>
      </c>
      <c r="H14" s="5" t="s">
        <v>38</v>
      </c>
      <c r="I14" s="39">
        <f>[20]Summary!$N12</f>
        <v>0</v>
      </c>
      <c r="J14" s="39">
        <f>[20]Summary!$O12</f>
        <v>0</v>
      </c>
      <c r="K14" s="39">
        <f>[20]Summary!$P12</f>
        <v>0</v>
      </c>
      <c r="L14" s="52">
        <f>[20]Summary!$Q12</f>
        <v>0</v>
      </c>
    </row>
    <row r="15" spans="2:12" ht="15.75" thickBot="1" x14ac:dyDescent="0.3">
      <c r="B15" s="42" t="s">
        <v>50</v>
      </c>
      <c r="C15" s="43">
        <f>SUM(C11:C14)</f>
        <v>9.48</v>
      </c>
      <c r="D15" s="43">
        <f>SUM(D11:D14)</f>
        <v>35.519999999999996</v>
      </c>
      <c r="E15" s="43">
        <f>SUM(E11:E14)</f>
        <v>14.159999999999997</v>
      </c>
      <c r="F15" s="44">
        <f>SUM(F11:F14)</f>
        <v>0</v>
      </c>
      <c r="H15" s="42" t="s">
        <v>50</v>
      </c>
      <c r="I15" s="43">
        <f>SUM(I11:I14)</f>
        <v>9</v>
      </c>
      <c r="J15" s="43">
        <f>SUM(J11:J14)</f>
        <v>-29.160000000000004</v>
      </c>
      <c r="K15" s="43">
        <f>SUM(K11:K14)</f>
        <v>104.04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1.4928193499622072E-2</v>
      </c>
      <c r="D16" s="47">
        <f>+D15/(C15+C9)</f>
        <v>5.5110780115434736E-2</v>
      </c>
      <c r="E16" s="47">
        <f>+E15/(D15+C15+C9)</f>
        <v>2.0822304570319389E-2</v>
      </c>
      <c r="F16" s="48">
        <f>+F15/(E15+D15+C15+C9)</f>
        <v>0</v>
      </c>
      <c r="H16" s="46" t="s">
        <v>37</v>
      </c>
      <c r="I16" s="47">
        <f>(I15/I9)</f>
        <v>1.5940488841657812E-2</v>
      </c>
      <c r="J16" s="47">
        <f>+J15/(I15+I9)</f>
        <v>-5.0836820083682024E-2</v>
      </c>
      <c r="K16" s="47">
        <f>+K15/(J15+I15+I9)</f>
        <v>0.19109543751377567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1.4928193499622072E-2</v>
      </c>
      <c r="D17" s="49">
        <f>SUM(C15:D15)/C9</f>
        <v>7.0861678004535147E-2</v>
      </c>
      <c r="E17" s="49">
        <f>SUM(C15:E15)/C9</f>
        <v>9.3159486016628879E-2</v>
      </c>
      <c r="F17" s="50" cm="1">
        <f t="array" ref="F17">SUM(C15:F15/C9)</f>
        <v>9.3159486016628865E-2</v>
      </c>
      <c r="H17" s="8" t="s">
        <v>42</v>
      </c>
      <c r="I17" s="49">
        <f>I15/I9</f>
        <v>1.5940488841657812E-2</v>
      </c>
      <c r="J17" s="49">
        <f>SUM(I15:J15)/I9</f>
        <v>-3.570669500531351E-2</v>
      </c>
      <c r="K17" s="49">
        <f>SUM(I15:K15)/I9</f>
        <v>0.1485653560042508</v>
      </c>
      <c r="L17" s="50" cm="1">
        <f t="array" ref="L17">SUM(I15:L15/I9)</f>
        <v>0.14856535600425083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AA7" sqref="AA7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61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6" t="s">
        <v>62</v>
      </c>
      <c r="C7" s="66"/>
      <c r="D7" s="66"/>
      <c r="E7" s="66"/>
      <c r="F7" s="66"/>
      <c r="G7" s="54"/>
      <c r="H7" s="66" t="s">
        <v>63</v>
      </c>
      <c r="I7" s="66"/>
      <c r="J7" s="66"/>
      <c r="K7" s="66"/>
      <c r="L7" s="66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7" t="s">
        <v>66</v>
      </c>
      <c r="C9" s="39">
        <f>+[19]Summary!$T$7</f>
        <v>500.64</v>
      </c>
      <c r="D9" s="39"/>
      <c r="E9" s="39"/>
      <c r="H9" s="67" t="s">
        <v>66</v>
      </c>
      <c r="I9" s="39">
        <f>+[20]Summary!$T$7</f>
        <v>428.52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[19]Summary!$T9</f>
        <v>9.48</v>
      </c>
      <c r="D11" s="39">
        <f>[19]Summary!$U9</f>
        <v>0</v>
      </c>
      <c r="E11" s="39">
        <f>[19]Summary!$V9</f>
        <v>0</v>
      </c>
      <c r="F11" s="41">
        <f>[19]Summary!$W9</f>
        <v>0</v>
      </c>
      <c r="H11" s="5" t="s">
        <v>54</v>
      </c>
      <c r="I11" s="39">
        <f>[20]Summary!$T9</f>
        <v>9</v>
      </c>
      <c r="J11" s="39">
        <f>[20]Summary!$U9</f>
        <v>-38.400000000000006</v>
      </c>
      <c r="K11" s="39">
        <f>[20]Summary!$V9</f>
        <v>38.400000000000006</v>
      </c>
      <c r="L11" s="41">
        <f>[20]Summary!$W9</f>
        <v>0</v>
      </c>
    </row>
    <row r="12" spans="2:12" x14ac:dyDescent="0.25">
      <c r="B12" s="5" t="s">
        <v>55</v>
      </c>
      <c r="C12" s="39">
        <f>[19]Summary!$T10</f>
        <v>0</v>
      </c>
      <c r="D12" s="39">
        <f>[19]Summary!$U10</f>
        <v>0</v>
      </c>
      <c r="E12" s="39">
        <f>[19]Summary!$V10</f>
        <v>0</v>
      </c>
      <c r="F12" s="41">
        <f>[19]Summary!$W10</f>
        <v>0</v>
      </c>
      <c r="H12" s="5" t="s">
        <v>55</v>
      </c>
      <c r="I12" s="39">
        <f>[20]Summary!$T10</f>
        <v>0</v>
      </c>
      <c r="J12" s="39">
        <f>[20]Summary!$U10</f>
        <v>0</v>
      </c>
      <c r="K12" s="39">
        <f>[20]Summary!$V10</f>
        <v>0</v>
      </c>
      <c r="L12" s="41">
        <f>[20]Summary!$W10</f>
        <v>0</v>
      </c>
    </row>
    <row r="13" spans="2:12" x14ac:dyDescent="0.25">
      <c r="B13" s="5" t="s">
        <v>56</v>
      </c>
      <c r="C13" s="39">
        <f>[19]Summary!$T11</f>
        <v>0</v>
      </c>
      <c r="D13" s="39">
        <f>[19]Summary!$U11</f>
        <v>22.560000000000002</v>
      </c>
      <c r="E13" s="39">
        <f>[19]Summary!$V11</f>
        <v>10.32</v>
      </c>
      <c r="F13" s="41">
        <f>[19]Summary!$W11</f>
        <v>0</v>
      </c>
      <c r="H13" s="5" t="s">
        <v>56</v>
      </c>
      <c r="I13" s="39">
        <f>[20]Summary!$T11</f>
        <v>0</v>
      </c>
      <c r="J13" s="39">
        <f>[20]Summary!$U11</f>
        <v>-10.199999999999999</v>
      </c>
      <c r="K13" s="39">
        <f>[20]Summary!$V11</f>
        <v>65.400000000000006</v>
      </c>
      <c r="L13" s="41">
        <f>[20]Summary!$W11</f>
        <v>0</v>
      </c>
    </row>
    <row r="14" spans="2:12" x14ac:dyDescent="0.25">
      <c r="B14" s="5" t="s">
        <v>38</v>
      </c>
      <c r="C14" s="39">
        <f>[19]Summary!$T12</f>
        <v>0</v>
      </c>
      <c r="D14" s="39">
        <f>[19]Summary!$U12</f>
        <v>0</v>
      </c>
      <c r="E14" s="39">
        <f>[19]Summary!$V12</f>
        <v>0</v>
      </c>
      <c r="F14" s="52">
        <f>[19]Summary!$W12</f>
        <v>0</v>
      </c>
      <c r="H14" s="5" t="s">
        <v>38</v>
      </c>
      <c r="I14" s="39">
        <f>[20]Summary!$T12</f>
        <v>0</v>
      </c>
      <c r="J14" s="39">
        <f>[20]Summary!$U12</f>
        <v>0</v>
      </c>
      <c r="K14" s="39">
        <f>[20]Summary!$V12</f>
        <v>0</v>
      </c>
      <c r="L14" s="52">
        <f>[20]Summary!$W12</f>
        <v>0</v>
      </c>
    </row>
    <row r="15" spans="2:12" ht="15.75" thickBot="1" x14ac:dyDescent="0.3">
      <c r="B15" s="42" t="s">
        <v>50</v>
      </c>
      <c r="C15" s="43">
        <f>SUM(C11:C14)</f>
        <v>9.48</v>
      </c>
      <c r="D15" s="43">
        <f>SUM(D11:D14)</f>
        <v>22.560000000000002</v>
      </c>
      <c r="E15" s="43">
        <f>SUM(E11:E14)</f>
        <v>10.32</v>
      </c>
      <c r="F15" s="44">
        <f>SUM(F11:F14)</f>
        <v>0</v>
      </c>
      <c r="H15" s="42" t="s">
        <v>50</v>
      </c>
      <c r="I15" s="43">
        <f>SUM(I11:I14)</f>
        <v>9</v>
      </c>
      <c r="J15" s="43">
        <f>SUM(J11:J14)</f>
        <v>-48.600000000000009</v>
      </c>
      <c r="K15" s="43">
        <f>SUM(K11:K14)</f>
        <v>103.80000000000001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1.893576222435283E-2</v>
      </c>
      <c r="D16" s="47">
        <f>+D15/(C15+C9)</f>
        <v>4.4224888261585514E-2</v>
      </c>
      <c r="E16" s="47">
        <f>+E15/(D15+C15+C9)</f>
        <v>1.937373282270782E-2</v>
      </c>
      <c r="F16" s="48">
        <f>+(F15/(E15+D15+C15+C9))</f>
        <v>0</v>
      </c>
      <c r="H16" s="46" t="s">
        <v>37</v>
      </c>
      <c r="I16" s="47">
        <f>(I15/I9)</f>
        <v>2.1002520302436295E-2</v>
      </c>
      <c r="J16" s="47">
        <f>+J15/(I15+I9)</f>
        <v>-0.11108063631376854</v>
      </c>
      <c r="K16" s="47">
        <f>+K15/(J15+I15+I9)</f>
        <v>0.26689293427954341</v>
      </c>
      <c r="L16" s="48">
        <f>+L15/(K15+J15+I15+I9)</f>
        <v>0</v>
      </c>
    </row>
    <row r="17" spans="2:12" ht="45.75" thickBot="1" x14ac:dyDescent="0.3">
      <c r="B17" s="8" t="s">
        <v>42</v>
      </c>
      <c r="C17" s="49">
        <f>C15/C9</f>
        <v>1.893576222435283E-2</v>
      </c>
      <c r="D17" s="49">
        <f>SUM(C15:D15)/C9</f>
        <v>6.3998082454458302E-2</v>
      </c>
      <c r="E17" s="49">
        <f>SUM(C15:E15)/C9</f>
        <v>8.4611697027804425E-2</v>
      </c>
      <c r="F17" s="50" cm="1">
        <f t="array" ref="F17">SUM(C15:F15/C9)</f>
        <v>8.4611697027804425E-2</v>
      </c>
      <c r="H17" s="8" t="s">
        <v>42</v>
      </c>
      <c r="I17" s="49">
        <f>I15/I9</f>
        <v>2.1002520302436295E-2</v>
      </c>
      <c r="J17" s="49">
        <f>SUM(I15:J15)/I9</f>
        <v>-9.2411089330719703E-2</v>
      </c>
      <c r="K17" s="49">
        <f>SUM(I15:K15)/I9</f>
        <v>0.14981797815737891</v>
      </c>
      <c r="L17" s="50" cm="1">
        <f t="array" ref="L17">SUM(I15:L15/I9)</f>
        <v>0.14981797815737891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07a158df-bbc1-4e28-9c3e-33c9fe09da0e"/>
    <ds:schemaRef ds:uri="http://schemas.microsoft.com/office/2006/metadata/properties"/>
    <ds:schemaRef ds:uri="http://schemas.openxmlformats.org/package/2006/metadata/core-properties"/>
    <ds:schemaRef ds:uri="77930827-8ba8-4189-8bcb-95c4e8722c4c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2024-01-29T17:46:53Z</cp:lastPrinted>
  <dcterms:created xsi:type="dcterms:W3CDTF">2022-01-31T23:11:41Z</dcterms:created>
  <dcterms:modified xsi:type="dcterms:W3CDTF">2024-01-31T21:46:48Z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